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F15C9D76-77A0-4AAA-90A9-B31DD76B3E1C}" xr6:coauthVersionLast="47" xr6:coauthVersionMax="47" xr10:uidLastSave="{00000000-0000-0000-0000-000000000000}"/>
  <bookViews>
    <workbookView xWindow="2280" yWindow="234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<sst xmlns="http://schemas.openxmlformats.org/spreadsheetml/2006/main" count="19" uniqueCount="18">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</sst>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336.66666670000001</v>
      </c>
      <c r="C2" s="3">
        <v>545.9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34981517734.6716</v>
      </c>
      <c r="C5" s="8">
        <v>4057.70068816812</v>
      </c>
      <c r="D5">
        <f t="shared" ref="D5:D36" si="0">C5*0.001</f>
        <v>4.0577006881681204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33415003378.3134</v>
      </c>
      <c r="C6" s="8">
        <v>3996.2038053055999</v>
      </c>
      <c r="D6">
        <f t="shared" si="0"/>
        <v>3.9962038053055999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28839068005.229099</v>
      </c>
      <c r="C7" s="8">
        <v>3804.7623284610499</v>
      </c>
      <c r="D7">
        <f t="shared" si="0"/>
        <v>3.8047623284610501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43509536025.939102</v>
      </c>
      <c r="C8" s="8">
        <v>4363.7709142297999</v>
      </c>
      <c r="D8">
        <f t="shared" si="0"/>
        <v>4.3637709142298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604275115.75315499</v>
      </c>
      <c r="C9" s="8">
        <v>1048.9272369052101</v>
      </c>
      <c r="D9">
        <f t="shared" si="0"/>
        <v>1.0489272369052101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31010300006.3792</v>
      </c>
      <c r="C10" s="8">
        <v>3897.9456722536302</v>
      </c>
      <c r="D10">
        <f t="shared" si="0"/>
        <v>3.8979456722536301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17750823871.027802</v>
      </c>
      <c r="C11" s="8">
        <v>3236.48275649373</v>
      </c>
      <c r="D11">
        <f t="shared" si="0"/>
        <v>3.23648275649373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13794988268.022699</v>
      </c>
      <c r="C12" s="8">
        <v>2975.5978601386701</v>
      </c>
      <c r="D12">
        <f t="shared" si="0"/>
        <v>2.9755978601386701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43554510825.755699</v>
      </c>
      <c r="C13" s="8">
        <v>4365.2739727697299</v>
      </c>
      <c r="D13">
        <f t="shared" si="0"/>
        <v>4.3652739727697298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23005241514.8951</v>
      </c>
      <c r="C14" s="8">
        <v>3528.65656410056</v>
      </c>
      <c r="D14">
        <f t="shared" si="0"/>
        <v>3.5286565641005598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11394923636.545601</v>
      </c>
      <c r="C15" s="8">
        <v>2791.9283301547998</v>
      </c>
      <c r="D15">
        <f t="shared" si="0"/>
        <v>2.7919283301547999</v>
      </c>
      <c r="F15">
        <v>1</v>
      </c>
      <c r="G15" s="10">
        <f t="shared" si="5"/>
        <v>1</v>
      </c>
      <c r="H15">
        <f t="shared" si="1"/>
        <v>0.61671856878549203</v>
      </c>
      <c r="I15">
        <f t="shared" si="3"/>
        <v>30.8359284392746</v>
      </c>
      <c r="K15">
        <f t="shared" si="6"/>
        <v>604275115.75315499</v>
      </c>
      <c r="L15">
        <f t="shared" si="2"/>
        <v>0.37266768453997301</v>
      </c>
      <c r="M15">
        <f t="shared" si="4"/>
        <v>18.6333842269987</v>
      </c>
    </row>
    <row r="16" spans="2:13" x14ac:dyDescent="0.4">
      <c r="B16" s="7">
        <v>30754806460.380299</v>
      </c>
      <c r="C16" s="8">
        <v>3887.2110924550998</v>
      </c>
      <c r="D16">
        <f t="shared" si="0"/>
        <v>3.8872110924551002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9246057640.7114906</v>
      </c>
      <c r="C17" s="8">
        <v>2604.0700225104702</v>
      </c>
      <c r="D17">
        <f t="shared" si="0"/>
        <v>2.60407002251047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7174767179.6275196</v>
      </c>
      <c r="C18" s="8">
        <v>2392.96527693392</v>
      </c>
      <c r="D18">
        <f t="shared" si="0"/>
        <v>2.39296527693392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13196484697.602501</v>
      </c>
      <c r="C19" s="8">
        <v>2931.9273993433499</v>
      </c>
      <c r="D19">
        <f t="shared" si="0"/>
        <v>2.9319273993433499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28939700089.615601</v>
      </c>
      <c r="C20" s="8">
        <v>3809.1826825737999</v>
      </c>
      <c r="D20">
        <f t="shared" si="0"/>
        <v>3.8091826825738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29451046546.639801</v>
      </c>
      <c r="C21" s="8">
        <v>3831.4871197298198</v>
      </c>
      <c r="D21">
        <f t="shared" si="0"/>
        <v>3.8314871197298199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32735628246.915298</v>
      </c>
      <c r="C22" s="8">
        <v>3968.9352999887801</v>
      </c>
      <c r="D22">
        <f t="shared" si="0"/>
        <v>3.9689352999887801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30557349316.1628</v>
      </c>
      <c r="C23" s="8">
        <v>3878.8741175086602</v>
      </c>
      <c r="D23">
        <f t="shared" si="0"/>
        <v>3.8788741175086598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7">
        <v>14342472240.6103</v>
      </c>
      <c r="C24" s="8">
        <v>3014.4526411349698</v>
      </c>
      <c r="D24">
        <f t="shared" si="0"/>
        <v>3.0144526411349699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28052586994.979801</v>
      </c>
      <c r="C25" s="8">
        <v>3769.8560323551501</v>
      </c>
      <c r="D25">
        <f t="shared" si="0"/>
        <v>3.76985603235515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30151164994.609001</v>
      </c>
      <c r="C26" s="8">
        <v>3861.6107219619498</v>
      </c>
      <c r="D26">
        <f t="shared" si="0"/>
        <v>3.86161072196195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0.61671856878549203</v>
      </c>
      <c r="I26">
        <f t="shared" si="3"/>
        <v>30.8359284392746</v>
      </c>
      <c r="K26">
        <f t="shared" ref="K26:K54" si="8">SUMIFS($B$5:$B$750,$D$5:$D$750,"&gt;"&amp;F26,$D$5:$D$750,"&lt;"&amp;F27)</f>
        <v>5408965133.3819103</v>
      </c>
      <c r="L26">
        <f t="shared" si="2"/>
        <v>3.3358092356699198</v>
      </c>
      <c r="M26">
        <f t="shared" si="4"/>
        <v>166.790461783496</v>
      </c>
    </row>
    <row r="27" spans="2:13" x14ac:dyDescent="0.4">
      <c r="B27" s="7">
        <v>9784032002.4772701</v>
      </c>
      <c r="C27" s="8">
        <v>2653.62620593771</v>
      </c>
      <c r="D27">
        <f t="shared" si="0"/>
        <v>2.65362620593771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28294883587.107399</v>
      </c>
      <c r="C28" s="8">
        <v>3780.6786349364402</v>
      </c>
      <c r="D28">
        <f t="shared" si="0"/>
        <v>3.7806786349364399</v>
      </c>
      <c r="F28">
        <v>2.2999999999999998</v>
      </c>
      <c r="G28" s="10">
        <f t="shared" si="7"/>
        <v>1</v>
      </c>
      <c r="H28">
        <f t="shared" si="1"/>
        <v>0.61671856878549203</v>
      </c>
      <c r="I28">
        <f t="shared" si="3"/>
        <v>30.8359284392746</v>
      </c>
      <c r="K28">
        <f t="shared" si="8"/>
        <v>7174767179.6275196</v>
      </c>
      <c r="L28">
        <f t="shared" si="2"/>
        <v>4.4248121463889998</v>
      </c>
      <c r="M28">
        <f t="shared" si="4"/>
        <v>221.24060731944999</v>
      </c>
    </row>
    <row r="29" spans="2:13" x14ac:dyDescent="0.4">
      <c r="B29" s="7">
        <v>30669073652.1679</v>
      </c>
      <c r="C29" s="8">
        <v>3883.5957044761799</v>
      </c>
      <c r="D29">
        <f t="shared" si="0"/>
        <v>3.8835957044761802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5408965133.3819103</v>
      </c>
      <c r="C30" s="8">
        <v>2177.9029335506302</v>
      </c>
      <c r="D30">
        <f t="shared" si="0"/>
        <v>2.1779029335506301</v>
      </c>
      <c r="F30">
        <v>2.5</v>
      </c>
      <c r="G30" s="10">
        <f t="shared" si="7"/>
        <v>1</v>
      </c>
      <c r="H30">
        <f t="shared" si="1"/>
        <v>0.61671856878549203</v>
      </c>
      <c r="I30">
        <f t="shared" si="3"/>
        <v>30.8359284392746</v>
      </c>
      <c r="K30">
        <f t="shared" si="8"/>
        <v>8428501943.2516804</v>
      </c>
      <c r="L30">
        <f t="shared" si="2"/>
        <v>5.1980136554479097</v>
      </c>
      <c r="M30">
        <f t="shared" si="4"/>
        <v>259.90068277239601</v>
      </c>
    </row>
    <row r="31" spans="2:13" x14ac:dyDescent="0.4">
      <c r="B31" s="7">
        <v>28107497365.679298</v>
      </c>
      <c r="C31" s="8">
        <v>3772.3141452203799</v>
      </c>
      <c r="D31">
        <f t="shared" si="0"/>
        <v>3.7723141452203799</v>
      </c>
      <c r="F31">
        <v>2.6</v>
      </c>
      <c r="G31" s="10">
        <f t="shared" si="7"/>
        <v>2</v>
      </c>
      <c r="H31">
        <f t="shared" si="1"/>
        <v>1.2334371375709801</v>
      </c>
      <c r="I31">
        <f t="shared" si="3"/>
        <v>61.6718568785492</v>
      </c>
      <c r="K31">
        <f t="shared" si="8"/>
        <v>19030089643.188801</v>
      </c>
      <c r="L31">
        <f t="shared" si="2"/>
        <v>11.736209648607</v>
      </c>
      <c r="M31">
        <f t="shared" si="4"/>
        <v>586.810482430349</v>
      </c>
    </row>
    <row r="32" spans="2:13" x14ac:dyDescent="0.4">
      <c r="B32" s="7">
        <v>34777650092.452904</v>
      </c>
      <c r="C32" s="8">
        <v>4049.8027451764001</v>
      </c>
      <c r="D32">
        <f t="shared" si="0"/>
        <v>4.0498027451764003</v>
      </c>
      <c r="F32">
        <v>2.7</v>
      </c>
      <c r="G32" s="10">
        <f t="shared" si="7"/>
        <v>1</v>
      </c>
      <c r="H32">
        <f t="shared" si="1"/>
        <v>0.61671856878549203</v>
      </c>
      <c r="I32">
        <f t="shared" si="3"/>
        <v>30.8359284392746</v>
      </c>
      <c r="K32">
        <f t="shared" si="8"/>
        <v>11394923636.545601</v>
      </c>
      <c r="L32">
        <f t="shared" si="2"/>
        <v>7.0274609965504</v>
      </c>
      <c r="M32">
        <f t="shared" si="4"/>
        <v>351.37304982751999</v>
      </c>
    </row>
    <row r="33" spans="2:13" x14ac:dyDescent="0.4">
      <c r="B33" s="7">
        <v>8428501943.2516804</v>
      </c>
      <c r="C33" s="8">
        <v>2524.9372511564002</v>
      </c>
      <c r="D33">
        <f t="shared" si="0"/>
        <v>2.5249372511564001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>
        <v>26467573884.619999</v>
      </c>
      <c r="C34" s="8">
        <v>3697.4743558609198</v>
      </c>
      <c r="D34">
        <f t="shared" si="0"/>
        <v>3.69747435586092</v>
      </c>
      <c r="F34">
        <v>2.9</v>
      </c>
      <c r="G34" s="10">
        <f t="shared" si="7"/>
        <v>2</v>
      </c>
      <c r="H34">
        <f t="shared" si="1"/>
        <v>1.2334371375709801</v>
      </c>
      <c r="I34">
        <f t="shared" si="3"/>
        <v>61.6718568785492</v>
      </c>
      <c r="K34">
        <f t="shared" si="8"/>
        <v>26991472965.625198</v>
      </c>
      <c r="L34">
        <f t="shared" si="2"/>
        <v>16.6461425767727</v>
      </c>
      <c r="M34">
        <f t="shared" si="4"/>
        <v>832.30712883863305</v>
      </c>
    </row>
    <row r="35" spans="2:13" x14ac:dyDescent="0.4">
      <c r="B35" s="7">
        <v>25601016684.2812</v>
      </c>
      <c r="C35" s="8">
        <v>3656.6736039162502</v>
      </c>
      <c r="D35">
        <f t="shared" si="0"/>
        <v>3.65667360391625</v>
      </c>
      <c r="F35">
        <v>3</v>
      </c>
      <c r="G35" s="10">
        <f t="shared" si="7"/>
        <v>1</v>
      </c>
      <c r="H35">
        <f t="shared" si="1"/>
        <v>0.61671856878549203</v>
      </c>
      <c r="I35">
        <f t="shared" si="3"/>
        <v>30.8359284392746</v>
      </c>
      <c r="K35">
        <f t="shared" si="8"/>
        <v>14342472240.6103</v>
      </c>
      <c r="L35">
        <f t="shared" si="2"/>
        <v>8.8452689530748607</v>
      </c>
      <c r="M35">
        <f t="shared" si="4"/>
        <v>442.26344765374301</v>
      </c>
    </row>
    <row r="36" spans="2:13" x14ac:dyDescent="0.4">
      <c r="B36" s="7">
        <v>27078691322.305698</v>
      </c>
      <c r="C36" s="8">
        <v>3725.7154529689901</v>
      </c>
      <c r="D36">
        <f t="shared" si="0"/>
        <v>3.72571545296899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>
        <v>32322627351.7985</v>
      </c>
      <c r="C37" s="8">
        <v>3952.1735834192</v>
      </c>
      <c r="D37">
        <f t="shared" ref="D37:D68" si="9">C37*0.001</f>
        <v>3.9521735834192002</v>
      </c>
      <c r="F37">
        <v>3.2</v>
      </c>
      <c r="G37" s="10">
        <f t="shared" si="7"/>
        <v>1</v>
      </c>
      <c r="H37">
        <f t="shared" ref="H37:H55" si="10">G37*$B$2/$C$2</f>
        <v>0.61671856878549203</v>
      </c>
      <c r="I37">
        <f t="shared" si="3"/>
        <v>30.8359284392746</v>
      </c>
      <c r="K37">
        <f t="shared" si="8"/>
        <v>17750823871.027802</v>
      </c>
      <c r="L37">
        <f t="shared" ref="L37:L55" si="11">K37*$B$2/$C$2/10^9</f>
        <v>10.9472626925036</v>
      </c>
      <c r="M37">
        <f t="shared" si="4"/>
        <v>547.36313462517899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1</v>
      </c>
      <c r="H40">
        <f t="shared" si="10"/>
        <v>0.61671856878549203</v>
      </c>
      <c r="I40">
        <f t="shared" si="3"/>
        <v>30.8359284392746</v>
      </c>
      <c r="K40">
        <f t="shared" si="8"/>
        <v>23005241514.8951</v>
      </c>
      <c r="L40">
        <f t="shared" si="11"/>
        <v>14.1877596216307</v>
      </c>
      <c r="M40">
        <f t="shared" si="4"/>
        <v>709.38798108153401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2</v>
      </c>
      <c r="H41">
        <f t="shared" si="10"/>
        <v>1.2334371375709801</v>
      </c>
      <c r="I41">
        <f t="shared" si="3"/>
        <v>61.6718568785492</v>
      </c>
      <c r="K41">
        <f t="shared" si="8"/>
        <v>52068590568.901199</v>
      </c>
      <c r="L41">
        <f t="shared" si="11"/>
        <v>32.111666654330499</v>
      </c>
      <c r="M41">
        <f t="shared" si="4"/>
        <v>1605.5833327165201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4</v>
      </c>
      <c r="H42">
        <f t="shared" si="10"/>
        <v>2.4668742751419699</v>
      </c>
      <c r="I42">
        <f t="shared" si="3"/>
        <v>123.343713757098</v>
      </c>
      <c r="K42">
        <f t="shared" si="8"/>
        <v>111533659270.07201</v>
      </c>
      <c r="L42">
        <f t="shared" si="11"/>
        <v>68.784878716447693</v>
      </c>
      <c r="M42">
        <f t="shared" si="4"/>
        <v>3439.2439358223801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8</v>
      </c>
      <c r="H43">
        <f t="shared" si="10"/>
        <v>4.9337485502839398</v>
      </c>
      <c r="I43">
        <f t="shared" si="3"/>
        <v>246.687427514197</v>
      </c>
      <c r="K43">
        <f t="shared" si="8"/>
        <v>240372509071.18399</v>
      </c>
      <c r="L43">
        <f t="shared" si="11"/>
        <v>148.242189769758</v>
      </c>
      <c r="M43">
        <f t="shared" si="4"/>
        <v>7412.1094884879003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3</v>
      </c>
      <c r="H44">
        <f t="shared" si="10"/>
        <v>1.85015570635648</v>
      </c>
      <c r="I44">
        <f t="shared" si="3"/>
        <v>92.507785317823803</v>
      </c>
      <c r="K44">
        <f t="shared" si="8"/>
        <v>98473258977.027206</v>
      </c>
      <c r="L44">
        <f t="shared" si="11"/>
        <v>60.730287339955296</v>
      </c>
      <c r="M44">
        <f t="shared" si="4"/>
        <v>3036.5143669977601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2</v>
      </c>
      <c r="H45">
        <f t="shared" si="10"/>
        <v>1.2334371375709801</v>
      </c>
      <c r="I45">
        <f t="shared" si="3"/>
        <v>61.6718568785492</v>
      </c>
      <c r="K45">
        <f t="shared" si="8"/>
        <v>69759167827.124405</v>
      </c>
      <c r="L45">
        <f t="shared" si="11"/>
        <v>43.021774142011097</v>
      </c>
      <c r="M45">
        <f t="shared" si="4"/>
        <v>2151.08870710056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2</v>
      </c>
      <c r="H48">
        <f t="shared" si="10"/>
        <v>1.2334371375709801</v>
      </c>
      <c r="I48">
        <f t="shared" si="3"/>
        <v>61.6718568785492</v>
      </c>
      <c r="K48">
        <f t="shared" si="8"/>
        <v>87064046851.694901</v>
      </c>
      <c r="L48">
        <f t="shared" si="11"/>
        <v>53.694014367050301</v>
      </c>
      <c r="M48">
        <f t="shared" si="4"/>
        <v>2684.7007183525102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33</v>
      </c>
      <c r="H57" s="14">
        <f>SUM(H5:H55)</f>
        <v>20.3517127699212</v>
      </c>
      <c r="I57" s="14">
        <f>SUM(I5:I55)</f>
        <v>1017.58563849606</v>
      </c>
      <c r="J57" s="14"/>
      <c r="K57" s="14"/>
      <c r="L57" s="14">
        <f t="shared" ref="L57:M57" si="12">SUM(L5:L55)</f>
        <v>489.30621820073901</v>
      </c>
      <c r="M57" s="14">
        <f t="shared" si="12"/>
        <v>24465.3109100369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2024-01-14T08:21:00Z</dcterms:created>
  <dcterms:modified xsi:type="dcterms:W3CDTF">2025-07-11T12:26:22Z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C50681119679FF06071A94660EB43AAB_43</vt:lpwstr>
  </property>
</Properties>
</file>